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1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8" i="1"/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8" i="1" l="1"/>
  <c r="G41" i="1" l="1"/>
  <c r="K20" i="1" l="1"/>
  <c r="J20" i="1"/>
  <c r="K27" i="1"/>
  <c r="J27" i="1"/>
  <c r="K23" i="1"/>
  <c r="J23" i="1"/>
  <c r="J19" i="1"/>
  <c r="K19" i="1"/>
  <c r="J15" i="1"/>
  <c r="K15" i="1"/>
  <c r="K30" i="1"/>
  <c r="J30" i="1"/>
  <c r="K40" i="1"/>
  <c r="J40" i="1"/>
  <c r="J11" i="1"/>
  <c r="K11" i="1"/>
  <c r="K24" i="1"/>
  <c r="J24" i="1"/>
  <c r="K25" i="1"/>
  <c r="J25" i="1"/>
  <c r="J26" i="1"/>
  <c r="K26" i="1"/>
  <c r="K28" i="1"/>
  <c r="J28" i="1"/>
  <c r="K22" i="1"/>
  <c r="J22" i="1"/>
  <c r="K16" i="1"/>
  <c r="J16" i="1"/>
  <c r="J17" i="1"/>
  <c r="K17" i="1"/>
  <c r="J29" i="1"/>
  <c r="K29" i="1"/>
  <c r="K12" i="1"/>
  <c r="J12" i="1"/>
  <c r="J32" i="1"/>
  <c r="K32" i="1"/>
  <c r="K8" i="1"/>
  <c r="J8" i="1"/>
  <c r="K35" i="1"/>
  <c r="J35" i="1"/>
  <c r="K14" i="1"/>
  <c r="J14" i="1"/>
  <c r="K38" i="1"/>
  <c r="J38" i="1"/>
  <c r="J37" i="1"/>
  <c r="K37" i="1"/>
  <c r="K18" i="1"/>
  <c r="J18" i="1"/>
  <c r="K39" i="1"/>
  <c r="J39" i="1"/>
  <c r="K33" i="1"/>
  <c r="J33" i="1"/>
  <c r="J34" i="1"/>
  <c r="K34" i="1"/>
  <c r="J21" i="1"/>
  <c r="K21" i="1"/>
  <c r="K36" i="1"/>
  <c r="J36" i="1"/>
  <c r="K31" i="1"/>
  <c r="J31" i="1"/>
  <c r="J9" i="1"/>
  <c r="K9" i="1"/>
  <c r="K10" i="1"/>
  <c r="J10" i="1"/>
  <c r="J13" i="1"/>
  <c r="K13" i="1"/>
  <c r="J41" i="1" l="1"/>
</calcChain>
</file>

<file path=xl/sharedStrings.xml><?xml version="1.0" encoding="utf-8"?>
<sst xmlns="http://schemas.openxmlformats.org/spreadsheetml/2006/main" count="80" uniqueCount="49">
  <si>
    <t>№ п/п</t>
  </si>
  <si>
    <t>Марка, вид лома и отходов</t>
  </si>
  <si>
    <t>Ед.изм.</t>
  </si>
  <si>
    <t>Ориентировочный объем, тонн</t>
  </si>
  <si>
    <t>Медь класс А, гр.1,  сорт 1</t>
  </si>
  <si>
    <t>тн</t>
  </si>
  <si>
    <t>Алюминий класс А, гр.1,  сорт 1,2</t>
  </si>
  <si>
    <t>Свинец класс А, гр.1,  сорт 1,2,3</t>
  </si>
  <si>
    <t>Отходы латуни класс А, гр.1,  сорт 1,2,3</t>
  </si>
  <si>
    <t>Отходы бронзы класс А</t>
  </si>
  <si>
    <t>Отходы меди электротехнической в  изоляции ( изоляция до 5%)</t>
  </si>
  <si>
    <t>Отходы алюминия электротехнического в  изоляции ( изоляция до 5%)</t>
  </si>
  <si>
    <t>Отходы воздушного провода АС</t>
  </si>
  <si>
    <t>Отходы силового кабеля медного</t>
  </si>
  <si>
    <t>Отходы силового кабеля алюминиевого</t>
  </si>
  <si>
    <t>Отходы воздушного провода А</t>
  </si>
  <si>
    <t>Отходы припоя оловянно-свинцового</t>
  </si>
  <si>
    <t>Отходы кабельной продукции (провод смесь)</t>
  </si>
  <si>
    <t>Лом алюминиевых сплавов</t>
  </si>
  <si>
    <t>Лом алюминия (не сортовой)</t>
  </si>
  <si>
    <t>Стружка медная</t>
  </si>
  <si>
    <t>Лом свинца аккумуляторный (пластины)</t>
  </si>
  <si>
    <t>Стружка алюминиевая</t>
  </si>
  <si>
    <t>Аккумуляторы в сборе</t>
  </si>
  <si>
    <t>Лом кабельных муфт (Муфты, применяемые с кабелями из бумажной изоляции и изоляцией из сшитого полиетилена. Например муфты марок КНТп, СТп, ПКНТ и др.)</t>
  </si>
  <si>
    <t>Высоковольтный кабель с остаточным маслом</t>
  </si>
  <si>
    <t>Кабельные муфты с остаточным маслом (Муфты применяемые для маслонаполненных кабелей. Например муфты марок МКМН, МСМН, МСТМНЭ и др.)</t>
  </si>
  <si>
    <r>
      <t>3А</t>
    </r>
    <r>
      <rPr>
        <sz val="12"/>
        <color theme="1"/>
        <rFont val="Times New Roman"/>
        <family val="1"/>
        <charset val="204"/>
      </rPr>
      <t xml:space="preserve"> (стальной габаритный кусковой лом и отходы размером не более 800х500х500 мм с толщиной стенки не менее 6 мм).</t>
    </r>
  </si>
  <si>
    <r>
      <t>5А</t>
    </r>
    <r>
      <rPr>
        <sz val="12"/>
        <color theme="1"/>
        <rFont val="Times New Roman"/>
        <family val="1"/>
        <charset val="204"/>
      </rPr>
      <t xml:space="preserve"> (стальной негабаритный кусковой лом и отходы с толщиной стенки не менее 6 мм, вес куска не более 5 тн)</t>
    </r>
  </si>
  <si>
    <r>
      <t xml:space="preserve">12А </t>
    </r>
    <r>
      <rPr>
        <sz val="12"/>
        <color theme="1"/>
        <rFont val="Times New Roman"/>
        <family val="1"/>
        <charset val="204"/>
      </rPr>
      <t>(стальной токолистовой лом для пакетирования размером не более 3500х2500х1000 мм с толщиной стенки не менее 6 мм)</t>
    </r>
  </si>
  <si>
    <r>
      <t xml:space="preserve">16А </t>
    </r>
    <r>
      <rPr>
        <sz val="12"/>
        <color theme="1"/>
        <rFont val="Times New Roman"/>
        <family val="1"/>
        <charset val="204"/>
      </rPr>
      <t>(стружка стальная)</t>
    </r>
  </si>
  <si>
    <r>
      <t xml:space="preserve">17А </t>
    </r>
    <r>
      <rPr>
        <sz val="12"/>
        <color theme="1"/>
        <rFont val="Times New Roman"/>
        <family val="1"/>
        <charset val="204"/>
      </rPr>
      <t>(габаритный лом чугуна массой не более 20 кг, но не менее 0,5 кг, размер не более 300 мм)</t>
    </r>
  </si>
  <si>
    <r>
      <t xml:space="preserve">22А </t>
    </r>
    <r>
      <rPr>
        <sz val="12"/>
        <color theme="1"/>
        <rFont val="Times New Roman"/>
        <family val="1"/>
        <charset val="204"/>
      </rPr>
      <t>(негабаритный лом чугуна)</t>
    </r>
  </si>
  <si>
    <r>
      <t xml:space="preserve">24А </t>
    </r>
    <r>
      <rPr>
        <sz val="12"/>
        <color theme="1"/>
        <rFont val="Times New Roman"/>
        <family val="1"/>
        <charset val="204"/>
      </rPr>
      <t>(чугунная стружка)</t>
    </r>
  </si>
  <si>
    <r>
      <t xml:space="preserve">4Н </t>
    </r>
    <r>
      <rPr>
        <sz val="12"/>
        <color theme="1"/>
        <rFont val="Times New Roman"/>
        <family val="1"/>
        <charset val="204"/>
      </rPr>
      <t>(лом кусковой, не сортированный по видам и классам (стальной и чугунный вместе), без содержания легковесного лома, канатов, проволоки)</t>
    </r>
  </si>
  <si>
    <r>
      <t xml:space="preserve">4НH </t>
    </r>
    <r>
      <rPr>
        <sz val="12"/>
        <color theme="1"/>
        <rFont val="Times New Roman"/>
        <family val="1"/>
        <charset val="204"/>
      </rPr>
      <t>(лом кусковой, не сортированный по видам и классам (стальной и чугунный вместе), c содержанием легковесного лома, канатов, проволоки)</t>
    </r>
  </si>
  <si>
    <t>Итого</t>
  </si>
  <si>
    <t xml:space="preserve">Цена по предложению Покупателя, руб без НДС </t>
  </si>
  <si>
    <t xml:space="preserve">Стоимость по предложению Покупателя, руб без НДС </t>
  </si>
  <si>
    <t xml:space="preserve">Плановая цена реализации ПАО "Россети Московский регион", руб без НДС </t>
  </si>
  <si>
    <t>Плановая стоимость реализации ПАО "Россети Московский регион", руб без НДС</t>
  </si>
  <si>
    <t>Отходы медного воздушного провода</t>
  </si>
  <si>
    <t>Отходы кабельных муфт с неотделенным кабелем (Неразобранные муфты с неотделенным кабелем, применяемые с кабелями из бумажной изоляции и изоляцией из сшитого полиетилена. Например муфты марок КНТп, СТп, ПКНТ и др.)</t>
  </si>
  <si>
    <t>Сводная таблица стоимости по процедуре №________ "_______________"</t>
  </si>
  <si>
    <t>Участник:________________________________</t>
  </si>
  <si>
    <t>%</t>
  </si>
  <si>
    <t>Отклонение от плановой цены ПАО "Россети Московский регион" в %</t>
  </si>
  <si>
    <t>Предложение участника</t>
  </si>
  <si>
    <t xml:space="preserve">Процент увеличения Покупателя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</si>
</sst>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0" fontId="0" fillId="0" borderId="3" xfId="0" applyBorder="1" applyProtection="1"/>
    <xf numFmtId="0" fontId="2" fillId="0" borderId="3" xfId="0" applyFont="1" applyFill="1" applyBorder="1" applyAlignment="1" applyProtection="1">
      <alignment vertical="center" wrapText="1"/>
    </xf>
    <xf numFmtId="0" fontId="0" fillId="0" borderId="3" xfId="0" applyBorder="1" applyAlignment="1" applyProtection="1">
      <alignment horizontal="center" vertical="center"/>
    </xf>
    <xf numFmtId="4" fontId="5" fillId="0" borderId="3" xfId="0" applyNumberFormat="1" applyFont="1" applyBorder="1" applyProtection="1"/>
    <xf numFmtId="4" fontId="6" fillId="0" borderId="3" xfId="0" applyNumberFormat="1" applyFont="1" applyBorder="1" applyProtection="1"/>
    <xf numFmtId="0" fontId="3" fillId="0" borderId="3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Protection="1">
      <protection locked="0"/>
    </xf>
    <xf numFmtId="0" fontId="3" fillId="0" borderId="3" xfId="0" applyFont="1" applyFill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4" fontId="0" fillId="0" borderId="3" xfId="0" applyNumberFormat="1" applyBorder="1"/>
    <xf numFmtId="0" fontId="7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/>
    </xf>
    <xf numFmtId="10" fontId="5" fillId="2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1"/>
  <sheetViews>
    <sheetView tabSelected="1" zoomScale="70" zoomScaleNormal="70" workbookViewId="0">
      <selection activeCell="T7" sqref="T7"/>
    </sheetView>
  </sheetViews>
  <sheetFormatPr defaultRowHeight="15" x14ac:dyDescent="0.25"/>
  <cols>
    <col min="3" max="3" width="46.28515625" customWidth="1"/>
    <col min="4" max="4" width="12.5703125" customWidth="1"/>
    <col min="5" max="5" width="21.7109375" customWidth="1"/>
    <col min="6" max="6" width="23.5703125" customWidth="1"/>
    <col min="7" max="7" width="23.7109375" customWidth="1"/>
    <col min="8" max="8" width="31.28515625" customWidth="1"/>
    <col min="9" max="9" width="20.42578125" customWidth="1"/>
    <col min="10" max="10" width="23.7109375" customWidth="1"/>
    <col min="11" max="11" width="19.28515625" customWidth="1"/>
  </cols>
  <sheetData>
    <row r="2" spans="2:11" ht="21" x14ac:dyDescent="0.35">
      <c r="B2" s="16" t="s">
        <v>43</v>
      </c>
      <c r="C2" s="16"/>
      <c r="D2" s="16"/>
      <c r="E2" s="16"/>
      <c r="F2" s="16"/>
      <c r="G2" s="16"/>
      <c r="H2" s="16"/>
      <c r="I2" s="16"/>
      <c r="J2" s="16"/>
      <c r="K2" s="16"/>
    </row>
    <row r="3" spans="2:11" x14ac:dyDescent="0.25">
      <c r="E3" s="11"/>
    </row>
    <row r="4" spans="2:11" ht="18.75" x14ac:dyDescent="0.3">
      <c r="C4" s="12" t="s">
        <v>44</v>
      </c>
      <c r="E4" s="11"/>
    </row>
    <row r="5" spans="2:11" x14ac:dyDescent="0.25">
      <c r="E5" s="11"/>
    </row>
    <row r="6" spans="2:11" ht="15.75" x14ac:dyDescent="0.25">
      <c r="B6" s="17" t="s">
        <v>0</v>
      </c>
      <c r="C6" s="17" t="s">
        <v>1</v>
      </c>
      <c r="D6" s="17" t="s">
        <v>2</v>
      </c>
      <c r="E6" s="17" t="s">
        <v>3</v>
      </c>
      <c r="F6" s="20" t="s">
        <v>39</v>
      </c>
      <c r="G6" s="20" t="s">
        <v>40</v>
      </c>
      <c r="H6" s="22" t="s">
        <v>47</v>
      </c>
      <c r="I6" s="22"/>
      <c r="J6" s="22"/>
      <c r="K6" s="22"/>
    </row>
    <row r="7" spans="2:11" ht="288" customHeight="1" x14ac:dyDescent="0.25">
      <c r="B7" s="18"/>
      <c r="C7" s="18"/>
      <c r="D7" s="18"/>
      <c r="E7" s="19"/>
      <c r="F7" s="21"/>
      <c r="G7" s="21"/>
      <c r="H7" s="24" t="s">
        <v>48</v>
      </c>
      <c r="I7" s="1" t="s">
        <v>37</v>
      </c>
      <c r="J7" s="1" t="s">
        <v>38</v>
      </c>
      <c r="K7" s="1" t="s">
        <v>46</v>
      </c>
    </row>
    <row r="8" spans="2:11" ht="15.6" customHeight="1" x14ac:dyDescent="0.25">
      <c r="B8" s="2">
        <v>1</v>
      </c>
      <c r="C8" s="2" t="s">
        <v>4</v>
      </c>
      <c r="D8" s="10" t="s">
        <v>5</v>
      </c>
      <c r="E8" s="3">
        <v>0.1</v>
      </c>
      <c r="F8" s="15">
        <v>375000</v>
      </c>
      <c r="G8" s="4">
        <f>F8*E8</f>
        <v>37500</v>
      </c>
      <c r="H8" s="23" t="s">
        <v>45</v>
      </c>
      <c r="I8" s="4" t="e">
        <f>F8*H$8+F8</f>
        <v>#VALUE!</v>
      </c>
      <c r="J8" s="4" t="e">
        <f t="shared" ref="J8:J40" si="0">I8*E8</f>
        <v>#VALUE!</v>
      </c>
      <c r="K8" s="4" t="e">
        <f t="shared" ref="K8:K40" si="1">I8/F8*100-100</f>
        <v>#VALUE!</v>
      </c>
    </row>
    <row r="9" spans="2:11" ht="15.6" customHeight="1" x14ac:dyDescent="0.25">
      <c r="B9" s="2">
        <v>2</v>
      </c>
      <c r="C9" s="2" t="s">
        <v>6</v>
      </c>
      <c r="D9" s="10" t="s">
        <v>5</v>
      </c>
      <c r="E9" s="3">
        <v>0.11</v>
      </c>
      <c r="F9" s="15">
        <v>80000</v>
      </c>
      <c r="G9" s="4">
        <f t="shared" ref="G9:G40" si="2">F9*E9</f>
        <v>8800</v>
      </c>
      <c r="H9" s="23"/>
      <c r="I9" s="4" t="e">
        <f t="shared" ref="I9:I40" si="3">F9*H$8+F9</f>
        <v>#VALUE!</v>
      </c>
      <c r="J9" s="4" t="e">
        <f t="shared" si="0"/>
        <v>#VALUE!</v>
      </c>
      <c r="K9" s="4" t="e">
        <f t="shared" si="1"/>
        <v>#VALUE!</v>
      </c>
    </row>
    <row r="10" spans="2:11" ht="15.6" customHeight="1" x14ac:dyDescent="0.25">
      <c r="B10" s="2">
        <v>3</v>
      </c>
      <c r="C10" s="2" t="s">
        <v>7</v>
      </c>
      <c r="D10" s="10" t="s">
        <v>5</v>
      </c>
      <c r="E10" s="3">
        <v>0.56200000000000006</v>
      </c>
      <c r="F10" s="15">
        <v>73000</v>
      </c>
      <c r="G10" s="4">
        <f t="shared" si="2"/>
        <v>41026.000000000007</v>
      </c>
      <c r="H10" s="23"/>
      <c r="I10" s="4" t="e">
        <f t="shared" si="3"/>
        <v>#VALUE!</v>
      </c>
      <c r="J10" s="4" t="e">
        <f t="shared" si="0"/>
        <v>#VALUE!</v>
      </c>
      <c r="K10" s="4" t="e">
        <f t="shared" si="1"/>
        <v>#VALUE!</v>
      </c>
    </row>
    <row r="11" spans="2:11" ht="15.6" customHeight="1" x14ac:dyDescent="0.25">
      <c r="B11" s="2">
        <v>4</v>
      </c>
      <c r="C11" s="2" t="s">
        <v>8</v>
      </c>
      <c r="D11" s="10" t="s">
        <v>5</v>
      </c>
      <c r="E11" s="3">
        <v>0.45600000000000002</v>
      </c>
      <c r="F11" s="15">
        <v>155000</v>
      </c>
      <c r="G11" s="4">
        <f t="shared" si="2"/>
        <v>70680</v>
      </c>
      <c r="H11" s="23"/>
      <c r="I11" s="4" t="e">
        <f t="shared" si="3"/>
        <v>#VALUE!</v>
      </c>
      <c r="J11" s="4" t="e">
        <f t="shared" si="0"/>
        <v>#VALUE!</v>
      </c>
      <c r="K11" s="4" t="e">
        <f t="shared" si="1"/>
        <v>#VALUE!</v>
      </c>
    </row>
    <row r="12" spans="2:11" ht="15.6" customHeight="1" x14ac:dyDescent="0.25">
      <c r="B12" s="2">
        <v>5</v>
      </c>
      <c r="C12" s="2" t="s">
        <v>9</v>
      </c>
      <c r="D12" s="10" t="s">
        <v>5</v>
      </c>
      <c r="E12" s="3">
        <v>0.1</v>
      </c>
      <c r="F12" s="15">
        <v>180000</v>
      </c>
      <c r="G12" s="4">
        <f t="shared" si="2"/>
        <v>18000</v>
      </c>
      <c r="H12" s="23"/>
      <c r="I12" s="4" t="e">
        <f t="shared" si="3"/>
        <v>#VALUE!</v>
      </c>
      <c r="J12" s="4" t="e">
        <f t="shared" si="0"/>
        <v>#VALUE!</v>
      </c>
      <c r="K12" s="4" t="e">
        <f t="shared" si="1"/>
        <v>#VALUE!</v>
      </c>
    </row>
    <row r="13" spans="2:11" ht="31.5" x14ac:dyDescent="0.25">
      <c r="B13" s="2">
        <v>6</v>
      </c>
      <c r="C13" s="2" t="s">
        <v>10</v>
      </c>
      <c r="D13" s="10" t="s">
        <v>5</v>
      </c>
      <c r="E13" s="3">
        <v>0.1</v>
      </c>
      <c r="F13" s="15">
        <v>320000</v>
      </c>
      <c r="G13" s="4">
        <f t="shared" si="2"/>
        <v>32000</v>
      </c>
      <c r="H13" s="23"/>
      <c r="I13" s="4" t="e">
        <f t="shared" si="3"/>
        <v>#VALUE!</v>
      </c>
      <c r="J13" s="4" t="e">
        <f t="shared" si="0"/>
        <v>#VALUE!</v>
      </c>
      <c r="K13" s="4" t="e">
        <f t="shared" si="1"/>
        <v>#VALUE!</v>
      </c>
    </row>
    <row r="14" spans="2:11" ht="31.5" x14ac:dyDescent="0.25">
      <c r="B14" s="2">
        <v>7</v>
      </c>
      <c r="C14" s="2" t="s">
        <v>11</v>
      </c>
      <c r="D14" s="10" t="s">
        <v>5</v>
      </c>
      <c r="E14" s="3">
        <v>0.1</v>
      </c>
      <c r="F14" s="15">
        <v>61000</v>
      </c>
      <c r="G14" s="4">
        <f t="shared" si="2"/>
        <v>6100</v>
      </c>
      <c r="H14" s="23"/>
      <c r="I14" s="4" t="e">
        <f t="shared" si="3"/>
        <v>#VALUE!</v>
      </c>
      <c r="J14" s="4" t="e">
        <f t="shared" si="0"/>
        <v>#VALUE!</v>
      </c>
      <c r="K14" s="4" t="e">
        <f t="shared" si="1"/>
        <v>#VALUE!</v>
      </c>
    </row>
    <row r="15" spans="2:11" ht="15.6" customHeight="1" x14ac:dyDescent="0.25">
      <c r="B15" s="2">
        <v>8</v>
      </c>
      <c r="C15" s="2" t="s">
        <v>12</v>
      </c>
      <c r="D15" s="10" t="s">
        <v>5</v>
      </c>
      <c r="E15" s="3">
        <v>191.471</v>
      </c>
      <c r="F15" s="15">
        <v>35000</v>
      </c>
      <c r="G15" s="4">
        <f t="shared" si="2"/>
        <v>6701485</v>
      </c>
      <c r="H15" s="23"/>
      <c r="I15" s="4" t="e">
        <f t="shared" si="3"/>
        <v>#VALUE!</v>
      </c>
      <c r="J15" s="4" t="e">
        <f t="shared" si="0"/>
        <v>#VALUE!</v>
      </c>
      <c r="K15" s="4" t="e">
        <f t="shared" si="1"/>
        <v>#VALUE!</v>
      </c>
    </row>
    <row r="16" spans="2:11" ht="15.6" customHeight="1" x14ac:dyDescent="0.25">
      <c r="B16" s="2">
        <v>9</v>
      </c>
      <c r="C16" s="2" t="s">
        <v>13</v>
      </c>
      <c r="D16" s="10" t="s">
        <v>5</v>
      </c>
      <c r="E16" s="3">
        <v>544.16099999999994</v>
      </c>
      <c r="F16" s="15">
        <v>105000</v>
      </c>
      <c r="G16" s="4">
        <f t="shared" si="2"/>
        <v>57136904.999999993</v>
      </c>
      <c r="H16" s="23"/>
      <c r="I16" s="4" t="e">
        <f t="shared" si="3"/>
        <v>#VALUE!</v>
      </c>
      <c r="J16" s="4" t="e">
        <f t="shared" si="0"/>
        <v>#VALUE!</v>
      </c>
      <c r="K16" s="4" t="e">
        <f t="shared" si="1"/>
        <v>#VALUE!</v>
      </c>
    </row>
    <row r="17" spans="2:11" ht="15.6" customHeight="1" x14ac:dyDescent="0.25">
      <c r="B17" s="2">
        <v>10</v>
      </c>
      <c r="C17" s="2" t="s">
        <v>14</v>
      </c>
      <c r="D17" s="10" t="s">
        <v>5</v>
      </c>
      <c r="E17" s="3">
        <v>353.38</v>
      </c>
      <c r="F17" s="15">
        <v>18000</v>
      </c>
      <c r="G17" s="4">
        <f t="shared" si="2"/>
        <v>6360840</v>
      </c>
      <c r="H17" s="23"/>
      <c r="I17" s="4" t="e">
        <f t="shared" si="3"/>
        <v>#VALUE!</v>
      </c>
      <c r="J17" s="4" t="e">
        <f t="shared" si="0"/>
        <v>#VALUE!</v>
      </c>
      <c r="K17" s="4" t="e">
        <f t="shared" si="1"/>
        <v>#VALUE!</v>
      </c>
    </row>
    <row r="18" spans="2:11" ht="15.6" customHeight="1" x14ac:dyDescent="0.25">
      <c r="B18" s="2">
        <v>11</v>
      </c>
      <c r="C18" s="2" t="s">
        <v>15</v>
      </c>
      <c r="D18" s="10" t="s">
        <v>5</v>
      </c>
      <c r="E18" s="3">
        <v>147.30099999999999</v>
      </c>
      <c r="F18" s="15">
        <v>82000</v>
      </c>
      <c r="G18" s="4">
        <f t="shared" si="2"/>
        <v>12078681.999999998</v>
      </c>
      <c r="H18" s="23"/>
      <c r="I18" s="4" t="e">
        <f t="shared" si="3"/>
        <v>#VALUE!</v>
      </c>
      <c r="J18" s="4" t="e">
        <f t="shared" si="0"/>
        <v>#VALUE!</v>
      </c>
      <c r="K18" s="4" t="e">
        <f t="shared" si="1"/>
        <v>#VALUE!</v>
      </c>
    </row>
    <row r="19" spans="2:11" ht="15.6" customHeight="1" x14ac:dyDescent="0.25">
      <c r="B19" s="2">
        <v>12</v>
      </c>
      <c r="C19" s="2" t="s">
        <v>16</v>
      </c>
      <c r="D19" s="10" t="s">
        <v>5</v>
      </c>
      <c r="E19" s="3">
        <v>0.1</v>
      </c>
      <c r="F19" s="15">
        <v>330000</v>
      </c>
      <c r="G19" s="4">
        <f t="shared" si="2"/>
        <v>33000</v>
      </c>
      <c r="H19" s="23"/>
      <c r="I19" s="4" t="e">
        <f t="shared" si="3"/>
        <v>#VALUE!</v>
      </c>
      <c r="J19" s="4" t="e">
        <f t="shared" si="0"/>
        <v>#VALUE!</v>
      </c>
      <c r="K19" s="4" t="e">
        <f t="shared" si="1"/>
        <v>#VALUE!</v>
      </c>
    </row>
    <row r="20" spans="2:11" ht="15.6" customHeight="1" x14ac:dyDescent="0.25">
      <c r="B20" s="2">
        <v>13</v>
      </c>
      <c r="C20" s="2" t="s">
        <v>17</v>
      </c>
      <c r="D20" s="10" t="s">
        <v>5</v>
      </c>
      <c r="E20" s="3">
        <v>50</v>
      </c>
      <c r="F20" s="15">
        <v>31000</v>
      </c>
      <c r="G20" s="4">
        <f t="shared" si="2"/>
        <v>1550000</v>
      </c>
      <c r="H20" s="23"/>
      <c r="I20" s="4" t="e">
        <f t="shared" si="3"/>
        <v>#VALUE!</v>
      </c>
      <c r="J20" s="4" t="e">
        <f t="shared" si="0"/>
        <v>#VALUE!</v>
      </c>
      <c r="K20" s="4" t="e">
        <f t="shared" si="1"/>
        <v>#VALUE!</v>
      </c>
    </row>
    <row r="21" spans="2:11" ht="15.6" customHeight="1" x14ac:dyDescent="0.25">
      <c r="B21" s="2">
        <v>14</v>
      </c>
      <c r="C21" s="2" t="s">
        <v>18</v>
      </c>
      <c r="D21" s="10" t="s">
        <v>5</v>
      </c>
      <c r="E21" s="3">
        <v>0.1</v>
      </c>
      <c r="F21" s="15">
        <v>57000</v>
      </c>
      <c r="G21" s="4">
        <f t="shared" si="2"/>
        <v>5700</v>
      </c>
      <c r="H21" s="23"/>
      <c r="I21" s="4" t="e">
        <f t="shared" si="3"/>
        <v>#VALUE!</v>
      </c>
      <c r="J21" s="4" t="e">
        <f t="shared" si="0"/>
        <v>#VALUE!</v>
      </c>
      <c r="K21" s="4" t="e">
        <f t="shared" si="1"/>
        <v>#VALUE!</v>
      </c>
    </row>
    <row r="22" spans="2:11" ht="15.6" customHeight="1" x14ac:dyDescent="0.25">
      <c r="B22" s="2">
        <v>15</v>
      </c>
      <c r="C22" s="2" t="s">
        <v>19</v>
      </c>
      <c r="D22" s="10" t="s">
        <v>5</v>
      </c>
      <c r="E22" s="3">
        <v>0.1</v>
      </c>
      <c r="F22" s="15">
        <v>57000</v>
      </c>
      <c r="G22" s="4">
        <f t="shared" si="2"/>
        <v>5700</v>
      </c>
      <c r="H22" s="23"/>
      <c r="I22" s="4" t="e">
        <f t="shared" si="3"/>
        <v>#VALUE!</v>
      </c>
      <c r="J22" s="4" t="e">
        <f t="shared" si="0"/>
        <v>#VALUE!</v>
      </c>
      <c r="K22" s="4" t="e">
        <f t="shared" si="1"/>
        <v>#VALUE!</v>
      </c>
    </row>
    <row r="23" spans="2:11" ht="15.6" customHeight="1" x14ac:dyDescent="0.25">
      <c r="B23" s="2">
        <v>16</v>
      </c>
      <c r="C23" s="2" t="s">
        <v>20</v>
      </c>
      <c r="D23" s="10" t="s">
        <v>5</v>
      </c>
      <c r="E23" s="3">
        <v>0.1</v>
      </c>
      <c r="F23" s="15">
        <v>310000</v>
      </c>
      <c r="G23" s="4">
        <f t="shared" si="2"/>
        <v>31000</v>
      </c>
      <c r="H23" s="23"/>
      <c r="I23" s="4" t="e">
        <f t="shared" si="3"/>
        <v>#VALUE!</v>
      </c>
      <c r="J23" s="4" t="e">
        <f t="shared" si="0"/>
        <v>#VALUE!</v>
      </c>
      <c r="K23" s="4" t="e">
        <f t="shared" si="1"/>
        <v>#VALUE!</v>
      </c>
    </row>
    <row r="24" spans="2:11" ht="15.6" customHeight="1" x14ac:dyDescent="0.25">
      <c r="B24" s="2">
        <v>17</v>
      </c>
      <c r="C24" s="13" t="s">
        <v>41</v>
      </c>
      <c r="D24" s="14"/>
      <c r="E24" s="3">
        <v>38.864999999999995</v>
      </c>
      <c r="F24" s="15">
        <v>335000</v>
      </c>
      <c r="G24" s="4">
        <f t="shared" si="2"/>
        <v>13019774.999999998</v>
      </c>
      <c r="H24" s="23"/>
      <c r="I24" s="4" t="e">
        <f t="shared" si="3"/>
        <v>#VALUE!</v>
      </c>
      <c r="J24" s="4" t="e">
        <f t="shared" si="0"/>
        <v>#VALUE!</v>
      </c>
      <c r="K24" s="4" t="e">
        <f t="shared" si="1"/>
        <v>#VALUE!</v>
      </c>
    </row>
    <row r="25" spans="2:11" ht="15.6" customHeight="1" x14ac:dyDescent="0.25">
      <c r="B25" s="2">
        <v>18</v>
      </c>
      <c r="C25" s="13" t="s">
        <v>21</v>
      </c>
      <c r="D25" s="14" t="s">
        <v>5</v>
      </c>
      <c r="E25" s="3">
        <v>0.1</v>
      </c>
      <c r="F25" s="15">
        <v>42000</v>
      </c>
      <c r="G25" s="4">
        <f t="shared" si="2"/>
        <v>4200</v>
      </c>
      <c r="H25" s="23"/>
      <c r="I25" s="4" t="e">
        <f t="shared" si="3"/>
        <v>#VALUE!</v>
      </c>
      <c r="J25" s="4" t="e">
        <f t="shared" si="0"/>
        <v>#VALUE!</v>
      </c>
      <c r="K25" s="4" t="e">
        <f t="shared" si="1"/>
        <v>#VALUE!</v>
      </c>
    </row>
    <row r="26" spans="2:11" ht="15.6" customHeight="1" x14ac:dyDescent="0.25">
      <c r="B26" s="2">
        <v>19</v>
      </c>
      <c r="C26" s="13" t="s">
        <v>22</v>
      </c>
      <c r="D26" s="14" t="s">
        <v>5</v>
      </c>
      <c r="E26" s="3">
        <v>0.1</v>
      </c>
      <c r="F26" s="15">
        <v>40000</v>
      </c>
      <c r="G26" s="4">
        <f t="shared" si="2"/>
        <v>4000</v>
      </c>
      <c r="H26" s="23"/>
      <c r="I26" s="4" t="e">
        <f t="shared" si="3"/>
        <v>#VALUE!</v>
      </c>
      <c r="J26" s="4" t="e">
        <f t="shared" si="0"/>
        <v>#VALUE!</v>
      </c>
      <c r="K26" s="4" t="e">
        <f t="shared" si="1"/>
        <v>#VALUE!</v>
      </c>
    </row>
    <row r="27" spans="2:11" ht="15.6" customHeight="1" x14ac:dyDescent="0.25">
      <c r="B27" s="2">
        <v>20</v>
      </c>
      <c r="C27" s="13" t="s">
        <v>23</v>
      </c>
      <c r="D27" s="14" t="s">
        <v>5</v>
      </c>
      <c r="E27" s="3">
        <v>0.1</v>
      </c>
      <c r="F27" s="15">
        <v>38000</v>
      </c>
      <c r="G27" s="4">
        <f t="shared" si="2"/>
        <v>3800</v>
      </c>
      <c r="H27" s="23"/>
      <c r="I27" s="4" t="e">
        <f t="shared" si="3"/>
        <v>#VALUE!</v>
      </c>
      <c r="J27" s="4" t="e">
        <f t="shared" si="0"/>
        <v>#VALUE!</v>
      </c>
      <c r="K27" s="4" t="e">
        <f t="shared" si="1"/>
        <v>#VALUE!</v>
      </c>
    </row>
    <row r="28" spans="2:11" ht="78.75" x14ac:dyDescent="0.25">
      <c r="B28" s="2">
        <v>21</v>
      </c>
      <c r="C28" s="13" t="s">
        <v>24</v>
      </c>
      <c r="D28" s="14" t="s">
        <v>5</v>
      </c>
      <c r="E28" s="3">
        <v>5</v>
      </c>
      <c r="F28" s="15">
        <v>5700</v>
      </c>
      <c r="G28" s="4">
        <f t="shared" si="2"/>
        <v>28500</v>
      </c>
      <c r="H28" s="23"/>
      <c r="I28" s="4" t="e">
        <f t="shared" si="3"/>
        <v>#VALUE!</v>
      </c>
      <c r="J28" s="4" t="e">
        <f t="shared" si="0"/>
        <v>#VALUE!</v>
      </c>
      <c r="K28" s="4" t="e">
        <f t="shared" si="1"/>
        <v>#VALUE!</v>
      </c>
    </row>
    <row r="29" spans="2:11" ht="110.25" x14ac:dyDescent="0.25">
      <c r="B29" s="2">
        <v>22</v>
      </c>
      <c r="C29" s="13" t="s">
        <v>42</v>
      </c>
      <c r="D29" s="14" t="s">
        <v>5</v>
      </c>
      <c r="E29" s="3">
        <v>145.17499999999998</v>
      </c>
      <c r="F29" s="15">
        <v>6000</v>
      </c>
      <c r="G29" s="4">
        <f t="shared" si="2"/>
        <v>871049.99999999988</v>
      </c>
      <c r="H29" s="23"/>
      <c r="I29" s="4" t="e">
        <f t="shared" si="3"/>
        <v>#VALUE!</v>
      </c>
      <c r="J29" s="4" t="e">
        <f t="shared" si="0"/>
        <v>#VALUE!</v>
      </c>
      <c r="K29" s="4" t="e">
        <f t="shared" si="1"/>
        <v>#VALUE!</v>
      </c>
    </row>
    <row r="30" spans="2:11" ht="31.5" x14ac:dyDescent="0.25">
      <c r="B30" s="2">
        <v>23</v>
      </c>
      <c r="C30" s="2" t="s">
        <v>25</v>
      </c>
      <c r="D30" s="10" t="s">
        <v>5</v>
      </c>
      <c r="E30" s="3">
        <v>15</v>
      </c>
      <c r="F30" s="15">
        <v>95000</v>
      </c>
      <c r="G30" s="4">
        <f t="shared" si="2"/>
        <v>1425000</v>
      </c>
      <c r="H30" s="23"/>
      <c r="I30" s="4" t="e">
        <f t="shared" si="3"/>
        <v>#VALUE!</v>
      </c>
      <c r="J30" s="4" t="e">
        <f t="shared" si="0"/>
        <v>#VALUE!</v>
      </c>
      <c r="K30" s="4" t="e">
        <f t="shared" si="1"/>
        <v>#VALUE!</v>
      </c>
    </row>
    <row r="31" spans="2:11" ht="78.75" x14ac:dyDescent="0.25">
      <c r="B31" s="2">
        <v>24</v>
      </c>
      <c r="C31" s="2" t="s">
        <v>26</v>
      </c>
      <c r="D31" s="10" t="s">
        <v>5</v>
      </c>
      <c r="E31" s="3">
        <v>27.64</v>
      </c>
      <c r="F31" s="15">
        <v>6000</v>
      </c>
      <c r="G31" s="4">
        <f t="shared" si="2"/>
        <v>165840</v>
      </c>
      <c r="H31" s="23"/>
      <c r="I31" s="4" t="e">
        <f t="shared" si="3"/>
        <v>#VALUE!</v>
      </c>
      <c r="J31" s="4" t="e">
        <f t="shared" si="0"/>
        <v>#VALUE!</v>
      </c>
      <c r="K31" s="4" t="e">
        <f t="shared" si="1"/>
        <v>#VALUE!</v>
      </c>
    </row>
    <row r="32" spans="2:11" ht="47.25" x14ac:dyDescent="0.25">
      <c r="B32" s="2">
        <v>25</v>
      </c>
      <c r="C32" s="2" t="s">
        <v>27</v>
      </c>
      <c r="D32" s="3" t="s">
        <v>5</v>
      </c>
      <c r="E32" s="3">
        <v>0.1</v>
      </c>
      <c r="F32" s="15">
        <v>15000</v>
      </c>
      <c r="G32" s="4">
        <f t="shared" si="2"/>
        <v>1500</v>
      </c>
      <c r="H32" s="23"/>
      <c r="I32" s="4" t="e">
        <f t="shared" si="3"/>
        <v>#VALUE!</v>
      </c>
      <c r="J32" s="4" t="e">
        <f t="shared" si="0"/>
        <v>#VALUE!</v>
      </c>
      <c r="K32" s="4" t="e">
        <f t="shared" si="1"/>
        <v>#VALUE!</v>
      </c>
    </row>
    <row r="33" spans="2:11" ht="47.25" x14ac:dyDescent="0.25">
      <c r="B33" s="2">
        <v>26</v>
      </c>
      <c r="C33" s="2" t="s">
        <v>28</v>
      </c>
      <c r="D33" s="3" t="s">
        <v>5</v>
      </c>
      <c r="E33" s="3">
        <v>167.34699999999998</v>
      </c>
      <c r="F33" s="15">
        <v>9500</v>
      </c>
      <c r="G33" s="4">
        <f t="shared" si="2"/>
        <v>1589796.4999999998</v>
      </c>
      <c r="H33" s="23"/>
      <c r="I33" s="4" t="e">
        <f t="shared" si="3"/>
        <v>#VALUE!</v>
      </c>
      <c r="J33" s="4" t="e">
        <f t="shared" si="0"/>
        <v>#VALUE!</v>
      </c>
      <c r="K33" s="4" t="e">
        <f t="shared" si="1"/>
        <v>#VALUE!</v>
      </c>
    </row>
    <row r="34" spans="2:11" ht="63" x14ac:dyDescent="0.25">
      <c r="B34" s="2">
        <v>27</v>
      </c>
      <c r="C34" s="2" t="s">
        <v>29</v>
      </c>
      <c r="D34" s="3" t="s">
        <v>5</v>
      </c>
      <c r="E34" s="3">
        <v>28.891999999999999</v>
      </c>
      <c r="F34" s="15">
        <v>8500</v>
      </c>
      <c r="G34" s="4">
        <f t="shared" si="2"/>
        <v>245582</v>
      </c>
      <c r="H34" s="23"/>
      <c r="I34" s="4" t="e">
        <f t="shared" si="3"/>
        <v>#VALUE!</v>
      </c>
      <c r="J34" s="4" t="e">
        <f t="shared" si="0"/>
        <v>#VALUE!</v>
      </c>
      <c r="K34" s="4" t="e">
        <f t="shared" si="1"/>
        <v>#VALUE!</v>
      </c>
    </row>
    <row r="35" spans="2:11" ht="15.6" customHeight="1" x14ac:dyDescent="0.25">
      <c r="B35" s="2">
        <v>28</v>
      </c>
      <c r="C35" s="2" t="s">
        <v>30</v>
      </c>
      <c r="D35" s="3" t="s">
        <v>5</v>
      </c>
      <c r="E35" s="3">
        <v>0.1</v>
      </c>
      <c r="F35" s="15">
        <v>7000</v>
      </c>
      <c r="G35" s="4">
        <f t="shared" si="2"/>
        <v>700</v>
      </c>
      <c r="H35" s="23"/>
      <c r="I35" s="4" t="e">
        <f t="shared" si="3"/>
        <v>#VALUE!</v>
      </c>
      <c r="J35" s="4" t="e">
        <f t="shared" si="0"/>
        <v>#VALUE!</v>
      </c>
      <c r="K35" s="4" t="e">
        <f t="shared" si="1"/>
        <v>#VALUE!</v>
      </c>
    </row>
    <row r="36" spans="2:11" ht="47.25" x14ac:dyDescent="0.25">
      <c r="B36" s="2">
        <v>29</v>
      </c>
      <c r="C36" s="2" t="s">
        <v>31</v>
      </c>
      <c r="D36" s="3" t="s">
        <v>5</v>
      </c>
      <c r="E36" s="3">
        <v>0.1</v>
      </c>
      <c r="F36" s="15">
        <v>12000</v>
      </c>
      <c r="G36" s="4">
        <f t="shared" si="2"/>
        <v>1200</v>
      </c>
      <c r="H36" s="23"/>
      <c r="I36" s="4" t="e">
        <f t="shared" si="3"/>
        <v>#VALUE!</v>
      </c>
      <c r="J36" s="4" t="e">
        <f t="shared" si="0"/>
        <v>#VALUE!</v>
      </c>
      <c r="K36" s="4" t="e">
        <f t="shared" si="1"/>
        <v>#VALUE!</v>
      </c>
    </row>
    <row r="37" spans="2:11" ht="15.6" customHeight="1" x14ac:dyDescent="0.25">
      <c r="B37" s="2">
        <v>30</v>
      </c>
      <c r="C37" s="2" t="s">
        <v>32</v>
      </c>
      <c r="D37" s="3" t="s">
        <v>5</v>
      </c>
      <c r="E37" s="3">
        <v>0.1</v>
      </c>
      <c r="F37" s="15">
        <v>9000</v>
      </c>
      <c r="G37" s="4">
        <f t="shared" si="2"/>
        <v>900</v>
      </c>
      <c r="H37" s="23"/>
      <c r="I37" s="4" t="e">
        <f t="shared" si="3"/>
        <v>#VALUE!</v>
      </c>
      <c r="J37" s="4" t="e">
        <f t="shared" si="0"/>
        <v>#VALUE!</v>
      </c>
      <c r="K37" s="4" t="e">
        <f t="shared" si="1"/>
        <v>#VALUE!</v>
      </c>
    </row>
    <row r="38" spans="2:11" ht="15.6" customHeight="1" x14ac:dyDescent="0.25">
      <c r="B38" s="2">
        <v>31</v>
      </c>
      <c r="C38" s="2" t="s">
        <v>33</v>
      </c>
      <c r="D38" s="3" t="s">
        <v>5</v>
      </c>
      <c r="E38" s="3">
        <v>0.1</v>
      </c>
      <c r="F38" s="15">
        <v>5000</v>
      </c>
      <c r="G38" s="4">
        <f t="shared" si="2"/>
        <v>500</v>
      </c>
      <c r="H38" s="23"/>
      <c r="I38" s="4" t="e">
        <f t="shared" si="3"/>
        <v>#VALUE!</v>
      </c>
      <c r="J38" s="4" t="e">
        <f t="shared" si="0"/>
        <v>#VALUE!</v>
      </c>
      <c r="K38" s="4" t="e">
        <f t="shared" si="1"/>
        <v>#VALUE!</v>
      </c>
    </row>
    <row r="39" spans="2:11" ht="63" x14ac:dyDescent="0.25">
      <c r="B39" s="2">
        <v>32</v>
      </c>
      <c r="C39" s="2" t="s">
        <v>34</v>
      </c>
      <c r="D39" s="3" t="s">
        <v>5</v>
      </c>
      <c r="E39" s="3">
        <v>92.628</v>
      </c>
      <c r="F39" s="15">
        <v>8000</v>
      </c>
      <c r="G39" s="4">
        <f t="shared" si="2"/>
        <v>741024</v>
      </c>
      <c r="H39" s="23"/>
      <c r="I39" s="4" t="e">
        <f t="shared" si="3"/>
        <v>#VALUE!</v>
      </c>
      <c r="J39" s="4" t="e">
        <f t="shared" si="0"/>
        <v>#VALUE!</v>
      </c>
      <c r="K39" s="4" t="e">
        <f t="shared" si="1"/>
        <v>#VALUE!</v>
      </c>
    </row>
    <row r="40" spans="2:11" ht="63" x14ac:dyDescent="0.25">
      <c r="B40" s="2">
        <v>33</v>
      </c>
      <c r="C40" s="2" t="s">
        <v>35</v>
      </c>
      <c r="D40" s="3" t="s">
        <v>5</v>
      </c>
      <c r="E40" s="3">
        <v>324.73700000000002</v>
      </c>
      <c r="F40" s="15">
        <v>7000</v>
      </c>
      <c r="G40" s="4">
        <f t="shared" si="2"/>
        <v>2273159</v>
      </c>
      <c r="H40" s="23"/>
      <c r="I40" s="4" t="e">
        <f t="shared" si="3"/>
        <v>#VALUE!</v>
      </c>
      <c r="J40" s="4" t="e">
        <f t="shared" si="0"/>
        <v>#VALUE!</v>
      </c>
      <c r="K40" s="4" t="e">
        <f t="shared" si="1"/>
        <v>#VALUE!</v>
      </c>
    </row>
    <row r="41" spans="2:11" ht="18.75" x14ac:dyDescent="0.3">
      <c r="B41" s="5"/>
      <c r="C41" s="6" t="s">
        <v>36</v>
      </c>
      <c r="D41" s="5"/>
      <c r="E41" s="7"/>
      <c r="F41" s="5"/>
      <c r="G41" s="8">
        <f>SUM(G8:G40)</f>
        <v>104493944.5</v>
      </c>
      <c r="H41" s="8"/>
      <c r="I41" s="5"/>
      <c r="J41" s="9" t="e">
        <f>SUM(J8:J40)</f>
        <v>#VALUE!</v>
      </c>
      <c r="K41" s="9"/>
    </row>
  </sheetData>
  <mergeCells count="9">
    <mergeCell ref="B2:K2"/>
    <mergeCell ref="B6:B7"/>
    <mergeCell ref="C6:C7"/>
    <mergeCell ref="D6:D7"/>
    <mergeCell ref="E6:E7"/>
    <mergeCell ref="F6:F7"/>
    <mergeCell ref="G6:G7"/>
    <mergeCell ref="H8:H40"/>
    <mergeCell ref="H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Проскуряков Евгений Владимирович</dc:creator>
  <cp:lastModifiedBy>moesk</cp:lastModifiedBy>
  <dcterms:created xsi:type="dcterms:W3CDTF">2021-03-17T12:31:45Z</dcterms:created>
  <dcterms:modified xsi:type="dcterms:W3CDTF">2023-08-14T11:46:57Z</dcterms:modified>
</cp:coreProperties>
</file>